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0 г\Приложения\"/>
    </mc:Choice>
  </mc:AlternateContent>
  <bookViews>
    <workbookView xWindow="90" yWindow="150" windowWidth="15255" windowHeight="8895" activeTab="1"/>
  </bookViews>
  <sheets>
    <sheet name="приложение 20 Перечень (Заб.)" sheetId="2" r:id="rId1"/>
    <sheet name="приложение 21 Перечень (Фед.)" sheetId="1" r:id="rId2"/>
  </sheets>
  <definedNames>
    <definedName name="_xlnm._FilterDatabase" localSheetId="0" hidden="1">'приложение 20 Перечень (Заб.)'!$A$11:$I$51</definedName>
    <definedName name="_xlnm._FilterDatabase" localSheetId="1" hidden="1">'приложение 21 Перечень (Фед.)'!$A$10:$I$10</definedName>
    <definedName name="_xlnm.Print_Titles" localSheetId="0">'приложение 20 Перечень (Заб.)'!$7:$11</definedName>
    <definedName name="_xlnm.Print_Titles" localSheetId="1">'приложение 21 Перечень (Фед.)'!$10:$10</definedName>
    <definedName name="_xlnm.Print_Area" localSheetId="0">'приложение 20 Перечень (Заб.)'!$A$1:$I$51</definedName>
    <definedName name="_xlnm.Print_Area" localSheetId="1">'приложение 21 Перечень (Фед.)'!$A$1:$I$29</definedName>
  </definedNames>
  <calcPr calcId="162913"/>
</workbook>
</file>

<file path=xl/calcChain.xml><?xml version="1.0" encoding="utf-8"?>
<calcChain xmlns="http://schemas.openxmlformats.org/spreadsheetml/2006/main">
  <c r="D30" i="2" l="1"/>
  <c r="D29" i="1" l="1"/>
  <c r="E29" i="1"/>
  <c r="D51" i="2"/>
  <c r="E51" i="2"/>
  <c r="G23" i="2"/>
  <c r="G28" i="1"/>
  <c r="G26" i="1"/>
  <c r="G24" i="1"/>
  <c r="G22" i="1"/>
  <c r="G21" i="1"/>
  <c r="G19" i="1"/>
  <c r="G17" i="1"/>
  <c r="G15" i="1"/>
  <c r="G13" i="1"/>
  <c r="G12" i="1"/>
  <c r="G43" i="2"/>
  <c r="G41" i="2"/>
  <c r="G39" i="2"/>
  <c r="G37" i="2"/>
  <c r="G35" i="2"/>
  <c r="G34" i="2"/>
  <c r="G33" i="2"/>
  <c r="G32" i="2"/>
  <c r="G31" i="2"/>
  <c r="G30" i="2"/>
  <c r="G29" i="2"/>
  <c r="G28" i="2"/>
  <c r="G27" i="2"/>
  <c r="G25" i="2"/>
  <c r="G22" i="2"/>
  <c r="G20" i="2"/>
  <c r="G18" i="2"/>
  <c r="G16" i="2"/>
  <c r="G13" i="2"/>
  <c r="G50" i="2"/>
  <c r="G48" i="2"/>
  <c r="G45" i="2"/>
  <c r="G46" i="2"/>
  <c r="G29" i="1" l="1"/>
  <c r="D52" i="2"/>
  <c r="I51" i="2"/>
  <c r="H51" i="2"/>
  <c r="F51" i="2"/>
  <c r="G51" i="2" s="1"/>
  <c r="H29" i="1"/>
  <c r="I29" i="1"/>
  <c r="F29" i="1"/>
  <c r="F52" i="2" s="1"/>
</calcChain>
</file>

<file path=xl/sharedStrings.xml><?xml version="1.0" encoding="utf-8"?>
<sst xmlns="http://schemas.openxmlformats.org/spreadsheetml/2006/main" count="190" uniqueCount="147">
  <si>
    <t>№ п/п</t>
  </si>
  <si>
    <t xml:space="preserve">Содержание публичного нормативного обязательства </t>
  </si>
  <si>
    <t>Льготы и социальные выплаты, устанавливаемые нормативными актами</t>
  </si>
  <si>
    <t>Индексация размера выплат, размер</t>
  </si>
  <si>
    <t>1. Федеральный закон от 19 мая 1995 года № 81-ФЗ "О государственных пособиях гражданам, имеющим детей"</t>
  </si>
  <si>
    <t>1.1</t>
  </si>
  <si>
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    </t>
  </si>
  <si>
    <t>Единовременное пособие Ежемесячное пособие</t>
  </si>
  <si>
    <t>1.2</t>
  </si>
  <si>
    <t xml:space="preserve">Выплата единовременного пособия при всех формах устройства детей, лишенных родительского попечения, в семью                                      </t>
  </si>
  <si>
    <t>Единовременное пособие</t>
  </si>
  <si>
    <t>1.3</t>
  </si>
  <si>
    <t>Ежемесячное пособие          Единовременные пособия</t>
  </si>
  <si>
    <t>2.1</t>
  </si>
  <si>
    <t xml:space="preserve">Обеспечение мер социальной поддержки для лиц, награжденных знаком "Почетный донор СССР", "Почетный донор России"                                     </t>
  </si>
  <si>
    <t>Ежегодная денежная выплата</t>
  </si>
  <si>
    <t>3.1</t>
  </si>
  <si>
    <t>4.1</t>
  </si>
  <si>
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                                                                </t>
  </si>
  <si>
    <t>5.1</t>
  </si>
  <si>
    <t xml:space="preserve">Возмещение вреда и меры социальной поддержки граждан, подвергшихся воздействию радиации                                                                            </t>
  </si>
  <si>
    <t>Ежемесячные денежные компенсации                    Единовременные денежные компенсации</t>
  </si>
  <si>
    <t>5.2</t>
  </si>
  <si>
    <t xml:space="preserve">Оплата  жилищно-коммунальных услуг отдельным категориям граждан                                              </t>
  </si>
  <si>
    <t>Ежемесячные денежные выплаты на оплату жилых помещений и коммунальных услуг</t>
  </si>
  <si>
    <t xml:space="preserve">Предоставление гражданам субсидий на оплату жилого помещения и коммунальных услуг                                                              </t>
  </si>
  <si>
    <t>Ежемесячные денежные выплаты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</si>
  <si>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</si>
  <si>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 xml:space="preserve"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                                 </t>
  </si>
  <si>
    <t>Пособие на погребение</t>
  </si>
  <si>
    <t>6.1</t>
  </si>
  <si>
    <t>7.1</t>
  </si>
  <si>
    <t xml:space="preserve">Ежемесячные денежные выплаты многодетным семьям </t>
  </si>
  <si>
    <t>8.1</t>
  </si>
  <si>
    <t xml:space="preserve">Ежемесячные денежные выплаты труженикам тыла </t>
  </si>
  <si>
    <t xml:space="preserve">Ежемесячные денежные выплаты </t>
  </si>
  <si>
    <t xml:space="preserve">Ежемесячные денежные выплаты ветеранам труда </t>
  </si>
  <si>
    <t xml:space="preserve">Ежемесячные денежные выплаты ветеранам труда Забайкальского края                                     </t>
  </si>
  <si>
    <t>Ежемесячные денежные выплаты реабилитированным лицам и лицам, признанным пострадавшими от политических репрессий</t>
  </si>
  <si>
    <t>9.1</t>
  </si>
  <si>
    <t xml:space="preserve">Расходы по возмещению части стоимости проезда на междугородном транспорте детей к месту санаторно-курортного лечения или оздоровления </t>
  </si>
  <si>
    <t>Льгота на проезд на междугородном транспорте железнодорожном, водном, автомобильном, а также авиационном при отсутствии железнодорожного сообщения</t>
  </si>
  <si>
    <t>10.1</t>
  </si>
  <si>
    <t xml:space="preserve">Социальная помощь малоимущим гражданам </t>
  </si>
  <si>
    <t>Единовременные  денежные выплаты малоимущим</t>
  </si>
  <si>
    <t>11.1</t>
  </si>
  <si>
    <t xml:space="preserve">Ежемесячное денежное вознаграждение почетным гражданам </t>
  </si>
  <si>
    <t>12.1</t>
  </si>
  <si>
    <t xml:space="preserve">Расходы на реализацию закона Забайкальского края "О приемной семье для граждан пожилого возраста и инвалидов в Забайкальском крае"                    </t>
  </si>
  <si>
    <t>13.1</t>
  </si>
  <si>
    <t xml:space="preserve">Компенсация стоимости произведенных затрат на пристройку пандуса, балкона инвалидам, детям-инвалидам                                 </t>
  </si>
  <si>
    <t>компенсация стоимости произведенных затрат</t>
  </si>
  <si>
    <t xml:space="preserve">Компенсация стоимости проезда к месту лечения и обратно инвалидам, нуждающимся в процедуре гемодиализа                </t>
  </si>
  <si>
    <t>стоимость проезда на железнодорожном  и автомобильном транспорте в междугороднем сообщении</t>
  </si>
  <si>
    <t>50% от уплаченной суммы</t>
  </si>
  <si>
    <t>50% от стоимости проезда</t>
  </si>
  <si>
    <t>от 500,0 до 2000,0;         20 000,0</t>
  </si>
  <si>
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 </t>
  </si>
  <si>
    <t xml:space="preserve"> Ежемесячная компенсация расходов на уплату взноса на капитальный ремонт общего имущества в многоквартирном доме</t>
  </si>
  <si>
    <t>Компенсация расходов на уплату взноса на капитальный ремонт общего имущества в многоквартирном доме</t>
  </si>
  <si>
    <t>2020 год</t>
  </si>
  <si>
    <t xml:space="preserve">Постановление Правительства Российской Федерации  от 08 октября 2013 года № 893 "О порядке предоставления субвенций, предоставляемых бюджетам субъектов Российской Федерации и бюджету г. Байконура из федерального бюджета в целях финансового обеспечения расходных обязательств субъектов Российской Федерации, возникающих при выполнении полномочий Российской Федерации, на выплату отдельных видов государственных пособий лицам, не подлежащим обязательному социальному страхованию на случай временной нетрудоспособности и в связи с материнством, а также лицам, уволенным в связи с ликвидацией организаций (прекращением деятельности, полномочий физическими лицами)"  </t>
  </si>
  <si>
    <t>Ежемесячная компенсация расходов на оплату жилого помещения и коммунальных услуг</t>
  </si>
  <si>
    <t xml:space="preserve">Ежемесячная компенсация расходов на оплату жилого помещения и коммунальных услуг многодетным семьям                                       </t>
  </si>
  <si>
    <t xml:space="preserve">Ежемесячная компенсация расходов на оплату жилого помещения и коммунальных услуг </t>
  </si>
  <si>
    <t>Ежемесячная компенсация расходов на оплату жилых помещений и коммунальных услуг ветеранам труда</t>
  </si>
  <si>
    <t>Ежемесячная компенсация расходов на оплату жилых помещений и коммунальных услуг</t>
  </si>
  <si>
    <t>Ежемесячная компенсация расходов на оплату жилых помещений и коммунальных услуг ветеранам труда Забайкальского края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</si>
  <si>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</si>
  <si>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Ежемесячная компенсация расходов на оплату жилых помещений и коммунальных услуг педагогическим работникам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</si>
  <si>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</si>
  <si>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до 100 000,00</t>
  </si>
  <si>
    <t>до 500,00</t>
  </si>
  <si>
    <t>Компенсации страховых премий по договору обязательного страхования гражданской ответственности</t>
  </si>
  <si>
    <t xml:space="preserve">Пособие на ребенка  </t>
  </si>
  <si>
    <t>2021 год</t>
  </si>
  <si>
    <t>Ежемесячная выплата в связи с рождением (усыновлением) первого ребенка</t>
  </si>
  <si>
    <t>Ежемесячные денежные выплаты (с 1,5 до 3 лет)</t>
  </si>
  <si>
    <t>2022 год</t>
  </si>
  <si>
    <t>Выплата региональных социальных доплат к пенсии</t>
  </si>
  <si>
    <t>*/14 570,36</t>
  </si>
  <si>
    <t>*/ 27 680,97 + Р.К.                       */ 11 863,27 + Р.К.</t>
  </si>
  <si>
    <t>*/ 17 479,73 + Р.К.              */ 133 559,36 + Р.К.</t>
  </si>
  <si>
    <t>*/ 3 277,45 + Р.К                   */  6 554,89 + Р.К                  */ 17 479,73 + Р.К            */ 655,49+ Р.К</t>
  </si>
  <si>
    <t>*/ от 942,12 до                  31 403,74</t>
  </si>
  <si>
    <t>1,03 / 6 734,65 + Р.К.</t>
  </si>
  <si>
    <t>1,03 /  211,39 + Р.К                     1,03 /  317,08 + Р.К.                             1,03 /  422,81 + Р.К.</t>
  </si>
  <si>
    <t>1,03 / 477,4</t>
  </si>
  <si>
    <t>1,03 / 10 376,89</t>
  </si>
  <si>
    <t>1,03 / 896,55</t>
  </si>
  <si>
    <t>1,03 / 795,68</t>
  </si>
  <si>
    <t>1,03 / 875,24                              1,03 / 795,68</t>
  </si>
  <si>
    <t xml:space="preserve"> 1,03 / 5 339,68 + Р.К                      1,03 / 8 009,52 + Р.К.</t>
  </si>
  <si>
    <t>7,03 руб.*среднее количество квадратных метров (45,0 кв.м., 21,0 кв.м, 18,0 кв.м.)</t>
  </si>
  <si>
    <t>2380,00</t>
  </si>
  <si>
    <t>3. Федеральный закон от 25 апреля 2002 года № 40-ФЗ "Об обязательном страховании гражданской ответственности владельцев транспортных средств"</t>
  </si>
  <si>
    <t>4. 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АЭС", Федеральный закон от 12 января 1995 года № 5-ФЗ  "О ветеранах", Федеральный закон от 24 ноября 1995 года  № 181-ФЗ "О социальной защите инвалидов в Российской Федерации ", Федеральный закон от 26 ноября 1998 года № 175-ФЗ 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 ", Федеральный закон от 10 января 2002 года 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</si>
  <si>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4.2</t>
  </si>
  <si>
    <t>5. Федеральный закон от 28 декабря 2017 года № 418-ФЗ "О ежемесячных выплатах семьям, имеющим детей"</t>
  </si>
  <si>
    <t>6. Федеральный закон от 17 июля 1999 года № 178-ФЗ "О государственной социальной помощи"</t>
  </si>
  <si>
    <t>2. Закон Забайкальского края  от 16 октября 2008 года № 58-ЗЗК "О ежемесячной доплате к пенсии отдельным категориям граждан, проживающих на территории Забайкальского края"</t>
  </si>
  <si>
    <t>3. Закон Забайкальского края от 5 октября 2009 года № 246-ЗЗК "О стоимости услуг по погребению отдельных категорий умерших"</t>
  </si>
  <si>
    <t>4. Закон Забайкальского края от 29 декабря 2008 года № 101-ЗЗК  "О пособии на ребенка в Забайкальском крае"</t>
  </si>
  <si>
    <t>5. Закон Забайкальского края от 29 декабря 2008 года № 107-ЗЗК "О мерах социальной поддержки многодетных семей в Забайкальском крае"</t>
  </si>
  <si>
    <t>5.3</t>
  </si>
  <si>
    <t>6. Закон Забайкальского края от 04 июля 2016 года № 1365-ЗЗК "О мерах социальной поддержки отдельных категорий граждан в Забайкальском крае"</t>
  </si>
  <si>
    <t>6.2</t>
  </si>
  <si>
    <t>6.3</t>
  </si>
  <si>
    <t>6.4</t>
  </si>
  <si>
    <t>6.5</t>
  </si>
  <si>
    <t>6.6</t>
  </si>
  <si>
    <t>6.7</t>
  </si>
  <si>
    <t>6.8</t>
  </si>
  <si>
    <t>6.9</t>
  </si>
  <si>
    <t>7. Закон Забайкальского края от 14 октября 2008 года № 41-ЗЗК "О возмещении части стоимости проезда на междугородном транспорте детей, проживающих в Забайкальском крае, к месту санаторно-курортного лечения или оздоровления и обратно"</t>
  </si>
  <si>
    <t>8. Закон Забайкальского края от 10 июня 2013 года № 827-ЗЗК "О социальной помощи в Забайкальском крае"</t>
  </si>
  <si>
    <t>9. Закон Забайкальского края от 18 февраля 2009 года № 131-ЗЗК "О наградах в Забайкальском крае"</t>
  </si>
  <si>
    <t>10.    Закон Забайкальского края от 22 декабря 2011 года № 609-ЗЗК " О приемной семье для граждан пожилого возраста и инвалидов в Забайкальском крае"</t>
  </si>
  <si>
    <t>11.    Закон Забайкальского края от 29 мая 2009 года № 181-ЗЗК " О социальной защите инвалидов в Забайкальском крае"</t>
  </si>
  <si>
    <t>11.2</t>
  </si>
  <si>
    <t>12. Закон Забайкальского края от 10 июня 2016 года № 1348-ЗЗК "О компенсации расходов на уплату взноса на капитальный ремонт общего имущества в многоквартирном доме отдельным категориям граждан на территории Забайкальского края"</t>
  </si>
  <si>
    <t>1,03/ 795,68</t>
  </si>
  <si>
    <t xml:space="preserve">1. Постановление Правительства РФ от 14 декабря 2005 г. № 761 "О предоставлении субсидий на оплату жилого помещения и коммунальных услуг", Постановление Правительства Забайкальского края от 3 февраля 2009 N 28 "Об утверждении Порядка расходования средств бюджета Забайкальского края, предусмотренных на финансирование расходов на предоставление гражданам субсидий на оплату жилого помещения и коммунальных услуг", Приказ Министерства территориального развития Забайкальского края "О региональных стандартах оплаты жилого помещения и коммунальных услуг"
</t>
  </si>
  <si>
    <t>7. Федеральный закон от 29.12.2015 № 399-ФЗ "О внесении изменений в статью 169 Жилищного кодекса Российской Федерации и статью 17 Федерального закона "О социальной защите инвалидов в Российской Федерации"</t>
  </si>
  <si>
    <t xml:space="preserve">2. Федеральный закон от 20 июля 2012 года № 125-ФЗ "О донорстве крови и ее компонентов"  </t>
  </si>
  <si>
    <t>5 334,19                             18 669,67</t>
  </si>
  <si>
    <t>Потребность, уазанная в обоснованиях бюджетных ассигнований (тыс.руб.)</t>
  </si>
  <si>
    <t>Проект Закона Забайкальского края"О бюджете Забайкальского края на 2020 год и плановый период 2021 и 2022 годов" (тыс. руб.)</t>
  </si>
  <si>
    <t>% проекта на 2020 год от потребности</t>
  </si>
  <si>
    <t xml:space="preserve">ИТОГО </t>
  </si>
  <si>
    <t>Перечень публичных нормативных обязательств, подлежащих исполнению за счет средств бюджета Забайкальского края на 2020 год и плановый период 2021 и 2022 годов (в соответствии с нормативными актами Забайкальского края)</t>
  </si>
  <si>
    <t>Перечень публичных нормативных обязательств, подлежащих исполнению за счет средств бюджета Забайкальского края на 2020 год и плановый период 2021 и 2022 годов (в соответствии с нормативными актами Российской Федерации)</t>
  </si>
  <si>
    <t>800</t>
  </si>
  <si>
    <t>13. Закон Забайкальского края от 11 сентября 2019 года № 1760-ЗЗК "Об установлении величины прожиточного минимума пенсионера в Забайкальском крае на 2020 год"</t>
  </si>
  <si>
    <t>Ежемесячные денежные выплаты многодетным семьям, назначаемые в случае рождения третьего ребенка или последующих детей до достижения ребенком возраста трех лет</t>
  </si>
  <si>
    <t>1,0374 12 мес.</t>
  </si>
  <si>
    <t>1,038 6 мес.</t>
  </si>
  <si>
    <t>1,038 11 мес.</t>
  </si>
  <si>
    <t>1,038 мес?</t>
  </si>
  <si>
    <t>тыс. рублей</t>
  </si>
  <si>
    <t>Потребность, указанная в обоснованиях бюджетных ассигнований</t>
  </si>
  <si>
    <t xml:space="preserve">Проект Закона Забайкальского края"О бюджете Забайкальского края на 2020 год и плановый период 2021 и 2022 годов" </t>
  </si>
  <si>
    <t>Приложение №20</t>
  </si>
  <si>
    <t>к Заключению от 14.11.2019</t>
  </si>
  <si>
    <t>№ 118-19/КФ-З-КСП</t>
  </si>
  <si>
    <t>Приложение №21</t>
  </si>
  <si>
    <t>№ 118-19/КФ-З-КСАП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</si>
</sst>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##\ ###\ ###\ ###\ ###\ ###\ ##0.0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49" fontId="8" fillId="0" borderId="0" xfId="0" applyNumberFormat="1" applyFont="1" applyFill="1" applyAlignment="1">
      <alignment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164" fontId="7" fillId="0" borderId="0" xfId="0" applyNumberFormat="1" applyFont="1" applyFill="1"/>
    <xf numFmtId="164" fontId="8" fillId="0" borderId="0" xfId="0" applyNumberFormat="1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10" fontId="9" fillId="0" borderId="0" xfId="0" applyNumberFormat="1" applyFont="1" applyFill="1"/>
    <xf numFmtId="164" fontId="9" fillId="0" borderId="0" xfId="0" applyNumberFormat="1" applyFont="1" applyFill="1"/>
    <xf numFmtId="0" fontId="10" fillId="0" borderId="0" xfId="0" applyFont="1" applyFill="1" applyAlignment="1">
      <alignment horizontal="right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view="pageBreakPreview" zoomScale="75" zoomScaleNormal="100" zoomScaleSheetLayoutView="75" zoomScalePageLayoutView="25" workbookViewId="0">
      <pane ySplit="11" topLeftCell="A12" activePane="bottomLeft" state="frozen"/>
      <selection pane="bottomLeft" activeCell="A4" sqref="A4:XFD4"/>
    </sheetView>
  </sheetViews>
  <sheetFormatPr defaultColWidth="8.85546875" defaultRowHeight="15.75" x14ac:dyDescent="0.25"/>
  <cols>
    <col min="1" max="1" width="7.140625" style="22" customWidth="1"/>
    <col min="2" max="2" width="77.5703125" style="22" customWidth="1"/>
    <col min="3" max="3" width="15.140625" style="22" hidden="1" customWidth="1"/>
    <col min="4" max="4" width="16.28515625" style="22" customWidth="1"/>
    <col min="5" max="5" width="23.140625" style="22" hidden="1" customWidth="1"/>
    <col min="6" max="6" width="14.140625" style="22" customWidth="1"/>
    <col min="7" max="7" width="14.28515625" style="22" customWidth="1"/>
    <col min="8" max="8" width="14" style="22" customWidth="1"/>
    <col min="9" max="9" width="14.5703125" style="22" customWidth="1"/>
    <col min="10" max="10" width="0" style="22" hidden="1" customWidth="1"/>
    <col min="11" max="16384" width="8.85546875" style="22"/>
  </cols>
  <sheetData>
    <row r="1" spans="1:10" x14ac:dyDescent="0.25">
      <c r="G1" s="41" t="s">
        <v>142</v>
      </c>
      <c r="H1" s="41"/>
      <c r="I1" s="41"/>
    </row>
    <row r="2" spans="1:10" x14ac:dyDescent="0.25">
      <c r="G2" s="41" t="s">
        <v>143</v>
      </c>
      <c r="H2" s="41"/>
      <c r="I2" s="41"/>
    </row>
    <row r="3" spans="1:10" x14ac:dyDescent="0.25">
      <c r="G3" s="41" t="s">
        <v>144</v>
      </c>
      <c r="H3" s="41"/>
      <c r="I3" s="41"/>
    </row>
    <row r="4" spans="1:10" ht="9.75" customHeight="1" x14ac:dyDescent="0.25">
      <c r="G4" s="37"/>
      <c r="H4" s="37"/>
      <c r="I4" s="37"/>
    </row>
    <row r="5" spans="1:10" ht="36.75" customHeight="1" x14ac:dyDescent="0.25">
      <c r="A5" s="51" t="s">
        <v>130</v>
      </c>
      <c r="B5" s="51"/>
      <c r="C5" s="51"/>
      <c r="D5" s="51"/>
      <c r="E5" s="51"/>
      <c r="F5" s="51"/>
      <c r="G5" s="51"/>
      <c r="H5" s="51"/>
      <c r="I5" s="51"/>
    </row>
    <row r="6" spans="1:10" ht="13.5" customHeight="1" x14ac:dyDescent="0.25">
      <c r="A6" s="38"/>
      <c r="B6" s="38"/>
      <c r="C6" s="38"/>
      <c r="D6" s="39"/>
      <c r="E6" s="39"/>
      <c r="F6" s="39"/>
      <c r="G6" s="39"/>
      <c r="H6" s="74" t="s">
        <v>139</v>
      </c>
      <c r="I6" s="74"/>
    </row>
    <row r="7" spans="1:10" s="23" customFormat="1" x14ac:dyDescent="0.25">
      <c r="A7" s="52" t="s">
        <v>0</v>
      </c>
      <c r="B7" s="52" t="s">
        <v>1</v>
      </c>
      <c r="C7" s="52" t="s">
        <v>2</v>
      </c>
      <c r="D7" s="53" t="s">
        <v>140</v>
      </c>
      <c r="E7" s="53" t="s">
        <v>3</v>
      </c>
      <c r="F7" s="56" t="s">
        <v>141</v>
      </c>
      <c r="G7" s="57"/>
      <c r="H7" s="57"/>
      <c r="I7" s="58"/>
    </row>
    <row r="8" spans="1:10" s="23" customFormat="1" x14ac:dyDescent="0.25">
      <c r="A8" s="52"/>
      <c r="B8" s="52"/>
      <c r="C8" s="52"/>
      <c r="D8" s="54"/>
      <c r="E8" s="54"/>
      <c r="F8" s="59"/>
      <c r="G8" s="60"/>
      <c r="H8" s="60"/>
      <c r="I8" s="61"/>
    </row>
    <row r="9" spans="1:10" s="23" customFormat="1" x14ac:dyDescent="0.25">
      <c r="A9" s="52"/>
      <c r="B9" s="52"/>
      <c r="C9" s="52"/>
      <c r="D9" s="54"/>
      <c r="E9" s="55"/>
      <c r="F9" s="62"/>
      <c r="G9" s="63"/>
      <c r="H9" s="63"/>
      <c r="I9" s="64"/>
    </row>
    <row r="10" spans="1:10" s="23" customFormat="1" ht="66.75" customHeight="1" x14ac:dyDescent="0.25">
      <c r="A10" s="52"/>
      <c r="B10" s="52"/>
      <c r="C10" s="52"/>
      <c r="D10" s="55"/>
      <c r="E10" s="24" t="s">
        <v>60</v>
      </c>
      <c r="F10" s="25" t="s">
        <v>60</v>
      </c>
      <c r="G10" s="25" t="s">
        <v>128</v>
      </c>
      <c r="H10" s="25" t="s">
        <v>75</v>
      </c>
      <c r="I10" s="25" t="s">
        <v>78</v>
      </c>
    </row>
    <row r="11" spans="1:10" x14ac:dyDescent="0.25">
      <c r="A11" s="26">
        <v>1</v>
      </c>
      <c r="B11" s="26">
        <v>2</v>
      </c>
      <c r="C11" s="26">
        <v>3</v>
      </c>
      <c r="D11" s="26">
        <v>3</v>
      </c>
      <c r="E11" s="26">
        <v>4</v>
      </c>
      <c r="F11" s="27">
        <v>4</v>
      </c>
      <c r="G11" s="27">
        <v>5</v>
      </c>
      <c r="H11" s="26">
        <v>6</v>
      </c>
      <c r="I11" s="27">
        <v>7</v>
      </c>
    </row>
    <row r="12" spans="1:10" s="34" customFormat="1" ht="82.5" customHeight="1" x14ac:dyDescent="0.25">
      <c r="A12" s="48" t="s">
        <v>122</v>
      </c>
      <c r="B12" s="49"/>
      <c r="C12" s="49"/>
      <c r="D12" s="49"/>
      <c r="E12" s="49"/>
      <c r="F12" s="49"/>
      <c r="G12" s="49"/>
      <c r="H12" s="49"/>
      <c r="I12" s="50"/>
    </row>
    <row r="13" spans="1:10" s="34" customFormat="1" x14ac:dyDescent="0.25">
      <c r="A13" s="65" t="s">
        <v>5</v>
      </c>
      <c r="B13" s="42" t="s">
        <v>25</v>
      </c>
      <c r="C13" s="44" t="s">
        <v>62</v>
      </c>
      <c r="D13" s="46">
        <v>225125.5</v>
      </c>
      <c r="E13" s="46">
        <v>1500.8</v>
      </c>
      <c r="F13" s="46">
        <v>225125.5</v>
      </c>
      <c r="G13" s="72">
        <f t="shared" ref="G13" si="0">F13/D13*100</f>
        <v>100</v>
      </c>
      <c r="H13" s="46">
        <v>179492.6</v>
      </c>
      <c r="I13" s="46">
        <v>185667.1</v>
      </c>
    </row>
    <row r="14" spans="1:10" s="34" customFormat="1" x14ac:dyDescent="0.25">
      <c r="A14" s="66"/>
      <c r="B14" s="43"/>
      <c r="C14" s="45"/>
      <c r="D14" s="47"/>
      <c r="E14" s="47"/>
      <c r="F14" s="47"/>
      <c r="G14" s="73"/>
      <c r="H14" s="47"/>
      <c r="I14" s="47"/>
      <c r="J14" s="34" t="s">
        <v>135</v>
      </c>
    </row>
    <row r="15" spans="1:10" s="34" customFormat="1" ht="31.5" customHeight="1" x14ac:dyDescent="0.25">
      <c r="A15" s="67" t="s">
        <v>100</v>
      </c>
      <c r="B15" s="68"/>
      <c r="C15" s="68"/>
      <c r="D15" s="68"/>
      <c r="E15" s="68"/>
      <c r="F15" s="68"/>
      <c r="G15" s="68"/>
      <c r="H15" s="68"/>
      <c r="I15" s="69"/>
    </row>
    <row r="16" spans="1:10" s="34" customFormat="1" ht="33.75" customHeight="1" x14ac:dyDescent="0.25">
      <c r="A16" s="7" t="s">
        <v>13</v>
      </c>
      <c r="B16" s="32" t="s">
        <v>27</v>
      </c>
      <c r="C16" s="6" t="s">
        <v>26</v>
      </c>
      <c r="D16" s="12">
        <v>33970</v>
      </c>
      <c r="E16" s="12" t="s">
        <v>125</v>
      </c>
      <c r="F16" s="12">
        <v>33795.199999999997</v>
      </c>
      <c r="G16" s="13">
        <f>F16/D16*100</f>
        <v>99.485428319105083</v>
      </c>
      <c r="H16" s="12">
        <v>28167.8</v>
      </c>
      <c r="I16" s="12">
        <v>29136.799999999999</v>
      </c>
      <c r="J16" s="35">
        <v>6.6000000000000003E-2</v>
      </c>
    </row>
    <row r="17" spans="1:10" s="34" customFormat="1" x14ac:dyDescent="0.25">
      <c r="A17" s="67" t="s">
        <v>101</v>
      </c>
      <c r="B17" s="68"/>
      <c r="C17" s="68"/>
      <c r="D17" s="68"/>
      <c r="E17" s="68"/>
      <c r="F17" s="68"/>
      <c r="G17" s="68"/>
      <c r="H17" s="68"/>
      <c r="I17" s="69"/>
    </row>
    <row r="18" spans="1:10" s="34" customFormat="1" ht="47.25" x14ac:dyDescent="0.25">
      <c r="A18" s="7" t="s">
        <v>16</v>
      </c>
      <c r="B18" s="32" t="s">
        <v>28</v>
      </c>
      <c r="C18" s="6" t="s">
        <v>29</v>
      </c>
      <c r="D18" s="13">
        <v>16328</v>
      </c>
      <c r="E18" s="12" t="s">
        <v>85</v>
      </c>
      <c r="F18" s="13">
        <v>16328</v>
      </c>
      <c r="G18" s="13">
        <f>F18/D18*100</f>
        <v>100</v>
      </c>
      <c r="H18" s="13">
        <v>13111.2</v>
      </c>
      <c r="I18" s="13">
        <v>13562.3</v>
      </c>
      <c r="J18" s="35" t="s">
        <v>137</v>
      </c>
    </row>
    <row r="19" spans="1:10" s="34" customFormat="1" x14ac:dyDescent="0.25">
      <c r="A19" s="67" t="s">
        <v>102</v>
      </c>
      <c r="B19" s="68"/>
      <c r="C19" s="68"/>
      <c r="D19" s="68"/>
      <c r="E19" s="68"/>
      <c r="F19" s="68"/>
      <c r="G19" s="68"/>
      <c r="H19" s="68"/>
      <c r="I19" s="69"/>
    </row>
    <row r="20" spans="1:10" s="34" customFormat="1" ht="16.5" customHeight="1" x14ac:dyDescent="0.25">
      <c r="A20" s="7" t="s">
        <v>17</v>
      </c>
      <c r="B20" s="32" t="s">
        <v>74</v>
      </c>
      <c r="C20" s="6" t="s">
        <v>26</v>
      </c>
      <c r="D20" s="13">
        <v>356285.2</v>
      </c>
      <c r="E20" s="12" t="s">
        <v>86</v>
      </c>
      <c r="F20" s="13">
        <v>356282.6</v>
      </c>
      <c r="G20" s="13">
        <f>F20/D20*100</f>
        <v>99.999270247543251</v>
      </c>
      <c r="H20" s="13">
        <v>285183.59999999998</v>
      </c>
      <c r="I20" s="13">
        <v>294993.90000000002</v>
      </c>
      <c r="J20" s="35" t="s">
        <v>136</v>
      </c>
    </row>
    <row r="21" spans="1:10" s="34" customFormat="1" x14ac:dyDescent="0.25">
      <c r="A21" s="67" t="s">
        <v>103</v>
      </c>
      <c r="B21" s="68"/>
      <c r="C21" s="68"/>
      <c r="D21" s="68"/>
      <c r="E21" s="68"/>
      <c r="F21" s="68"/>
      <c r="G21" s="68"/>
      <c r="H21" s="68"/>
      <c r="I21" s="69"/>
    </row>
    <row r="22" spans="1:10" s="34" customFormat="1" ht="19.5" customHeight="1" x14ac:dyDescent="0.25">
      <c r="A22" s="7" t="s">
        <v>19</v>
      </c>
      <c r="B22" s="32" t="s">
        <v>32</v>
      </c>
      <c r="C22" s="6" t="s">
        <v>26</v>
      </c>
      <c r="D22" s="13">
        <v>125919.2</v>
      </c>
      <c r="E22" s="12" t="s">
        <v>87</v>
      </c>
      <c r="F22" s="13">
        <v>125919.1</v>
      </c>
      <c r="G22" s="13">
        <f>F22/D22*100</f>
        <v>99.999920583993557</v>
      </c>
      <c r="H22" s="13">
        <v>100791</v>
      </c>
      <c r="I22" s="13">
        <v>104258.2</v>
      </c>
      <c r="J22" s="35" t="s">
        <v>136</v>
      </c>
    </row>
    <row r="23" spans="1:10" s="34" customFormat="1" x14ac:dyDescent="0.25">
      <c r="A23" s="65" t="s">
        <v>22</v>
      </c>
      <c r="B23" s="42" t="s">
        <v>134</v>
      </c>
      <c r="C23" s="44" t="s">
        <v>77</v>
      </c>
      <c r="D23" s="72">
        <v>411075.9</v>
      </c>
      <c r="E23" s="70" t="s">
        <v>88</v>
      </c>
      <c r="F23" s="72">
        <v>342695.9</v>
      </c>
      <c r="G23" s="72">
        <f>F23/D23*100</f>
        <v>83.365602313344084</v>
      </c>
      <c r="H23" s="72">
        <v>329042.40000000002</v>
      </c>
      <c r="I23" s="72">
        <v>340361.5</v>
      </c>
    </row>
    <row r="24" spans="1:10" s="34" customFormat="1" ht="32.25" customHeight="1" x14ac:dyDescent="0.25">
      <c r="A24" s="66"/>
      <c r="B24" s="43"/>
      <c r="C24" s="45"/>
      <c r="D24" s="73"/>
      <c r="E24" s="71"/>
      <c r="F24" s="73"/>
      <c r="G24" s="73"/>
      <c r="H24" s="73"/>
      <c r="I24" s="73"/>
      <c r="J24" s="35" t="s">
        <v>136</v>
      </c>
    </row>
    <row r="25" spans="1:10" s="34" customFormat="1" ht="33" customHeight="1" x14ac:dyDescent="0.25">
      <c r="A25" s="7" t="s">
        <v>104</v>
      </c>
      <c r="B25" s="32" t="s">
        <v>63</v>
      </c>
      <c r="C25" s="6" t="s">
        <v>64</v>
      </c>
      <c r="D25" s="15">
        <v>91806.7</v>
      </c>
      <c r="E25" s="15">
        <v>742.8</v>
      </c>
      <c r="F25" s="15">
        <v>91806.7</v>
      </c>
      <c r="G25" s="13">
        <f>F25/D25*100</f>
        <v>100</v>
      </c>
      <c r="H25" s="15">
        <v>73197.5</v>
      </c>
      <c r="I25" s="15">
        <v>75715.5</v>
      </c>
      <c r="J25" s="34" t="s">
        <v>135</v>
      </c>
    </row>
    <row r="26" spans="1:10" s="34" customFormat="1" ht="31.5" customHeight="1" x14ac:dyDescent="0.25">
      <c r="A26" s="67" t="s">
        <v>105</v>
      </c>
      <c r="B26" s="68"/>
      <c r="C26" s="68"/>
      <c r="D26" s="68"/>
      <c r="E26" s="68"/>
      <c r="F26" s="68"/>
      <c r="G26" s="68"/>
      <c r="H26" s="68"/>
      <c r="I26" s="69"/>
    </row>
    <row r="27" spans="1:10" s="34" customFormat="1" ht="17.25" customHeight="1" x14ac:dyDescent="0.25">
      <c r="A27" s="7" t="s">
        <v>30</v>
      </c>
      <c r="B27" s="32" t="s">
        <v>34</v>
      </c>
      <c r="C27" s="6" t="s">
        <v>35</v>
      </c>
      <c r="D27" s="13">
        <v>11153.3</v>
      </c>
      <c r="E27" s="12" t="s">
        <v>89</v>
      </c>
      <c r="F27" s="13">
        <v>11153.3</v>
      </c>
      <c r="G27" s="13">
        <f t="shared" ref="G27:G35" si="1">F27/D27*100</f>
        <v>100</v>
      </c>
      <c r="H27" s="13">
        <v>8927.5</v>
      </c>
      <c r="I27" s="13">
        <v>9234.6</v>
      </c>
    </row>
    <row r="28" spans="1:10" s="34" customFormat="1" ht="14.25" customHeight="1" x14ac:dyDescent="0.25">
      <c r="A28" s="7" t="s">
        <v>106</v>
      </c>
      <c r="B28" s="32" t="s">
        <v>36</v>
      </c>
      <c r="C28" s="6" t="s">
        <v>26</v>
      </c>
      <c r="D28" s="13">
        <v>471704.8</v>
      </c>
      <c r="E28" s="12" t="s">
        <v>90</v>
      </c>
      <c r="F28" s="13">
        <v>460785.5</v>
      </c>
      <c r="G28" s="13">
        <f t="shared" si="1"/>
        <v>97.685141215438136</v>
      </c>
      <c r="H28" s="13">
        <v>377572.4</v>
      </c>
      <c r="I28" s="13">
        <v>390560.9</v>
      </c>
    </row>
    <row r="29" spans="1:10" s="34" customFormat="1" ht="17.25" customHeight="1" x14ac:dyDescent="0.25">
      <c r="A29" s="7" t="s">
        <v>107</v>
      </c>
      <c r="B29" s="32" t="s">
        <v>37</v>
      </c>
      <c r="C29" s="6" t="s">
        <v>26</v>
      </c>
      <c r="D29" s="13">
        <v>307086.2</v>
      </c>
      <c r="E29" s="12" t="s">
        <v>121</v>
      </c>
      <c r="F29" s="13">
        <v>300021.09999999998</v>
      </c>
      <c r="G29" s="13">
        <f t="shared" si="1"/>
        <v>97.699310486762343</v>
      </c>
      <c r="H29" s="13">
        <v>245804.7</v>
      </c>
      <c r="I29" s="13">
        <v>254260.4</v>
      </c>
    </row>
    <row r="30" spans="1:10" s="34" customFormat="1" ht="32.25" customHeight="1" x14ac:dyDescent="0.25">
      <c r="A30" s="7" t="s">
        <v>108</v>
      </c>
      <c r="B30" s="32" t="s">
        <v>38</v>
      </c>
      <c r="C30" s="6" t="s">
        <v>26</v>
      </c>
      <c r="D30" s="13">
        <f>8445.6+141.1</f>
        <v>8586.7000000000007</v>
      </c>
      <c r="E30" s="12" t="s">
        <v>91</v>
      </c>
      <c r="F30" s="13">
        <v>8586.6</v>
      </c>
      <c r="G30" s="13">
        <f t="shared" si="1"/>
        <v>99.998835408247629</v>
      </c>
      <c r="H30" s="13">
        <v>6873.2</v>
      </c>
      <c r="I30" s="13">
        <v>7109.6</v>
      </c>
    </row>
    <row r="31" spans="1:10" s="34" customFormat="1" ht="31.5" customHeight="1" x14ac:dyDescent="0.25">
      <c r="A31" s="7" t="s">
        <v>109</v>
      </c>
      <c r="B31" s="32" t="s">
        <v>65</v>
      </c>
      <c r="C31" s="6" t="s">
        <v>66</v>
      </c>
      <c r="D31" s="15">
        <v>569143.9</v>
      </c>
      <c r="E31" s="12">
        <v>888.2</v>
      </c>
      <c r="F31" s="15">
        <v>569143.9</v>
      </c>
      <c r="G31" s="13">
        <f t="shared" si="1"/>
        <v>100</v>
      </c>
      <c r="H31" s="15">
        <v>453778.4</v>
      </c>
      <c r="I31" s="15">
        <v>469388.4</v>
      </c>
      <c r="J31" s="34" t="s">
        <v>135</v>
      </c>
    </row>
    <row r="32" spans="1:10" s="34" customFormat="1" ht="31.5" customHeight="1" x14ac:dyDescent="0.25">
      <c r="A32" s="7" t="s">
        <v>110</v>
      </c>
      <c r="B32" s="32" t="s">
        <v>67</v>
      </c>
      <c r="C32" s="6" t="s">
        <v>66</v>
      </c>
      <c r="D32" s="15">
        <v>313170.5</v>
      </c>
      <c r="E32" s="12">
        <v>772.1</v>
      </c>
      <c r="F32" s="15">
        <v>300212.90000000002</v>
      </c>
      <c r="G32" s="13">
        <f t="shared" si="1"/>
        <v>95.862445536856129</v>
      </c>
      <c r="H32" s="15">
        <v>249690.8</v>
      </c>
      <c r="I32" s="15">
        <v>258280.2</v>
      </c>
      <c r="J32" s="34" t="s">
        <v>135</v>
      </c>
    </row>
    <row r="33" spans="1:10" s="34" customFormat="1" ht="48" customHeight="1" x14ac:dyDescent="0.25">
      <c r="A33" s="7" t="s">
        <v>111</v>
      </c>
      <c r="B33" s="32" t="s">
        <v>68</v>
      </c>
      <c r="C33" s="6" t="s">
        <v>66</v>
      </c>
      <c r="D33" s="15">
        <v>23709</v>
      </c>
      <c r="E33" s="12">
        <v>681.29</v>
      </c>
      <c r="F33" s="15">
        <v>23709</v>
      </c>
      <c r="G33" s="13">
        <f t="shared" si="1"/>
        <v>100</v>
      </c>
      <c r="H33" s="15">
        <v>18903.2</v>
      </c>
      <c r="I33" s="15">
        <v>19553.5</v>
      </c>
    </row>
    <row r="34" spans="1:10" s="34" customFormat="1" ht="33.75" customHeight="1" x14ac:dyDescent="0.25">
      <c r="A34" s="7" t="s">
        <v>112</v>
      </c>
      <c r="B34" s="32" t="s">
        <v>69</v>
      </c>
      <c r="C34" s="6" t="s">
        <v>66</v>
      </c>
      <c r="D34" s="15">
        <v>363963.6</v>
      </c>
      <c r="E34" s="12">
        <v>2176</v>
      </c>
      <c r="F34" s="15">
        <v>363963.6</v>
      </c>
      <c r="G34" s="13">
        <f t="shared" si="1"/>
        <v>100</v>
      </c>
      <c r="H34" s="15">
        <v>290188.3</v>
      </c>
      <c r="I34" s="15">
        <v>300170.7</v>
      </c>
      <c r="J34" s="34" t="s">
        <v>135</v>
      </c>
    </row>
    <row r="35" spans="1:10" s="34" customFormat="1" ht="59.25" customHeight="1" x14ac:dyDescent="0.25">
      <c r="A35" s="7" t="s">
        <v>113</v>
      </c>
      <c r="B35" s="32" t="s">
        <v>70</v>
      </c>
      <c r="C35" s="6" t="s">
        <v>66</v>
      </c>
      <c r="D35" s="15">
        <v>120152.6</v>
      </c>
      <c r="E35" s="12">
        <v>2176</v>
      </c>
      <c r="F35" s="15">
        <v>120152.6</v>
      </c>
      <c r="G35" s="13">
        <f t="shared" si="1"/>
        <v>100</v>
      </c>
      <c r="H35" s="15">
        <v>95797.6</v>
      </c>
      <c r="I35" s="15">
        <v>99093.1</v>
      </c>
    </row>
    <row r="36" spans="1:10" s="34" customFormat="1" ht="35.25" customHeight="1" x14ac:dyDescent="0.25">
      <c r="A36" s="67" t="s">
        <v>114</v>
      </c>
      <c r="B36" s="68"/>
      <c r="C36" s="68"/>
      <c r="D36" s="68"/>
      <c r="E36" s="68"/>
      <c r="F36" s="68"/>
      <c r="G36" s="68"/>
      <c r="H36" s="68"/>
      <c r="I36" s="69"/>
    </row>
    <row r="37" spans="1:10" s="34" customFormat="1" ht="33" customHeight="1" x14ac:dyDescent="0.25">
      <c r="A37" s="7" t="s">
        <v>31</v>
      </c>
      <c r="B37" s="32" t="s">
        <v>40</v>
      </c>
      <c r="C37" s="6" t="s">
        <v>41</v>
      </c>
      <c r="D37" s="13">
        <v>153</v>
      </c>
      <c r="E37" s="12" t="s">
        <v>55</v>
      </c>
      <c r="F37" s="13">
        <v>153</v>
      </c>
      <c r="G37" s="13">
        <f>F37/D37*100</f>
        <v>100</v>
      </c>
      <c r="H37" s="13">
        <v>122</v>
      </c>
      <c r="I37" s="13">
        <v>126.2</v>
      </c>
    </row>
    <row r="38" spans="1:10" s="34" customFormat="1" x14ac:dyDescent="0.25">
      <c r="A38" s="67" t="s">
        <v>115</v>
      </c>
      <c r="B38" s="68"/>
      <c r="C38" s="68"/>
      <c r="D38" s="68"/>
      <c r="E38" s="68"/>
      <c r="F38" s="68"/>
      <c r="G38" s="68"/>
      <c r="H38" s="68"/>
      <c r="I38" s="69"/>
    </row>
    <row r="39" spans="1:10" s="34" customFormat="1" ht="18.75" customHeight="1" x14ac:dyDescent="0.25">
      <c r="A39" s="7" t="s">
        <v>33</v>
      </c>
      <c r="B39" s="32" t="s">
        <v>43</v>
      </c>
      <c r="C39" s="6" t="s">
        <v>44</v>
      </c>
      <c r="D39" s="13">
        <v>49654</v>
      </c>
      <c r="E39" s="12" t="s">
        <v>56</v>
      </c>
      <c r="F39" s="13">
        <v>49654</v>
      </c>
      <c r="G39" s="13">
        <f>F39/D39*100</f>
        <v>100</v>
      </c>
      <c r="H39" s="13">
        <v>39589.1</v>
      </c>
      <c r="I39" s="13">
        <v>40951</v>
      </c>
    </row>
    <row r="40" spans="1:10" s="34" customFormat="1" x14ac:dyDescent="0.25">
      <c r="A40" s="67" t="s">
        <v>116</v>
      </c>
      <c r="B40" s="68"/>
      <c r="C40" s="68"/>
      <c r="D40" s="68"/>
      <c r="E40" s="68"/>
      <c r="F40" s="68"/>
      <c r="G40" s="68"/>
      <c r="H40" s="68"/>
      <c r="I40" s="69"/>
    </row>
    <row r="41" spans="1:10" s="34" customFormat="1" ht="16.5" customHeight="1" x14ac:dyDescent="0.25">
      <c r="A41" s="7" t="s">
        <v>39</v>
      </c>
      <c r="B41" s="32" t="s">
        <v>46</v>
      </c>
      <c r="C41" s="6" t="s">
        <v>26</v>
      </c>
      <c r="D41" s="15">
        <v>1267.2</v>
      </c>
      <c r="E41" s="12">
        <v>2400</v>
      </c>
      <c r="F41" s="15">
        <v>1267.2</v>
      </c>
      <c r="G41" s="13">
        <f>F41/D41*100</f>
        <v>100</v>
      </c>
      <c r="H41" s="15">
        <v>1010.3</v>
      </c>
      <c r="I41" s="15">
        <v>1045.0999999999999</v>
      </c>
    </row>
    <row r="42" spans="1:10" s="34" customFormat="1" ht="30" customHeight="1" x14ac:dyDescent="0.25">
      <c r="A42" s="67" t="s">
        <v>117</v>
      </c>
      <c r="B42" s="68"/>
      <c r="C42" s="68"/>
      <c r="D42" s="68"/>
      <c r="E42" s="68"/>
      <c r="F42" s="68"/>
      <c r="G42" s="68"/>
      <c r="H42" s="68"/>
      <c r="I42" s="69"/>
    </row>
    <row r="43" spans="1:10" s="34" customFormat="1" ht="32.25" customHeight="1" x14ac:dyDescent="0.25">
      <c r="A43" s="7" t="s">
        <v>42</v>
      </c>
      <c r="B43" s="32" t="s">
        <v>48</v>
      </c>
      <c r="C43" s="6" t="s">
        <v>26</v>
      </c>
      <c r="D43" s="13">
        <v>12292.63</v>
      </c>
      <c r="E43" s="12" t="s">
        <v>92</v>
      </c>
      <c r="F43" s="13">
        <v>12063.5</v>
      </c>
      <c r="G43" s="13">
        <f>F43/D43*100</f>
        <v>98.136037609527023</v>
      </c>
      <c r="H43" s="13">
        <v>9656.1</v>
      </c>
      <c r="I43" s="13">
        <v>9988.2999999999993</v>
      </c>
      <c r="J43" s="36" t="s">
        <v>138</v>
      </c>
    </row>
    <row r="44" spans="1:10" s="34" customFormat="1" ht="20.25" customHeight="1" x14ac:dyDescent="0.25">
      <c r="A44" s="67" t="s">
        <v>118</v>
      </c>
      <c r="B44" s="68"/>
      <c r="C44" s="68"/>
      <c r="D44" s="68"/>
      <c r="E44" s="68"/>
      <c r="F44" s="68"/>
      <c r="G44" s="68"/>
      <c r="H44" s="68"/>
      <c r="I44" s="69"/>
    </row>
    <row r="45" spans="1:10" s="34" customFormat="1" ht="31.5" customHeight="1" x14ac:dyDescent="0.25">
      <c r="A45" s="7" t="s">
        <v>45</v>
      </c>
      <c r="B45" s="33" t="s">
        <v>50</v>
      </c>
      <c r="C45" s="7" t="s">
        <v>51</v>
      </c>
      <c r="D45" s="12" t="s">
        <v>132</v>
      </c>
      <c r="E45" s="12" t="s">
        <v>71</v>
      </c>
      <c r="F45" s="13">
        <v>800</v>
      </c>
      <c r="G45" s="13">
        <f>F45/D45*100</f>
        <v>100</v>
      </c>
      <c r="H45" s="13">
        <v>637.9</v>
      </c>
      <c r="I45" s="13">
        <v>659.8</v>
      </c>
    </row>
    <row r="46" spans="1:10" s="34" customFormat="1" ht="33.75" customHeight="1" x14ac:dyDescent="0.25">
      <c r="A46" s="7" t="s">
        <v>119</v>
      </c>
      <c r="B46" s="33" t="s">
        <v>52</v>
      </c>
      <c r="C46" s="7" t="s">
        <v>53</v>
      </c>
      <c r="D46" s="13">
        <v>4992</v>
      </c>
      <c r="E46" s="12" t="s">
        <v>72</v>
      </c>
      <c r="F46" s="13">
        <v>4992</v>
      </c>
      <c r="G46" s="13">
        <f>F46/D46*100</f>
        <v>100</v>
      </c>
      <c r="H46" s="13">
        <v>3980.1</v>
      </c>
      <c r="I46" s="13">
        <v>4117</v>
      </c>
    </row>
    <row r="47" spans="1:10" s="34" customFormat="1" ht="35.25" customHeight="1" x14ac:dyDescent="0.25">
      <c r="A47" s="67" t="s">
        <v>120</v>
      </c>
      <c r="B47" s="68"/>
      <c r="C47" s="68"/>
      <c r="D47" s="68"/>
      <c r="E47" s="68"/>
      <c r="F47" s="68"/>
      <c r="G47" s="68"/>
      <c r="H47" s="68"/>
      <c r="I47" s="69"/>
    </row>
    <row r="48" spans="1:10" s="34" customFormat="1" ht="33" customHeight="1" x14ac:dyDescent="0.25">
      <c r="A48" s="7" t="s">
        <v>47</v>
      </c>
      <c r="B48" s="33" t="s">
        <v>58</v>
      </c>
      <c r="C48" s="7" t="s">
        <v>59</v>
      </c>
      <c r="D48" s="12">
        <v>9107.7800000000007</v>
      </c>
      <c r="E48" s="12" t="s">
        <v>93</v>
      </c>
      <c r="F48" s="12">
        <v>9107.7999999999993</v>
      </c>
      <c r="G48" s="13">
        <f>F48/D48*100</f>
        <v>100.00021959248026</v>
      </c>
      <c r="H48" s="12">
        <v>7261.6</v>
      </c>
      <c r="I48" s="12">
        <v>7511.4</v>
      </c>
    </row>
    <row r="49" spans="1:9" s="34" customFormat="1" ht="33" customHeight="1" x14ac:dyDescent="0.25">
      <c r="A49" s="67" t="s">
        <v>133</v>
      </c>
      <c r="B49" s="68"/>
      <c r="C49" s="68"/>
      <c r="D49" s="68"/>
      <c r="E49" s="68"/>
      <c r="F49" s="68"/>
      <c r="G49" s="68"/>
      <c r="H49" s="68"/>
      <c r="I49" s="69"/>
    </row>
    <row r="50" spans="1:9" s="34" customFormat="1" ht="17.25" customHeight="1" x14ac:dyDescent="0.25">
      <c r="A50" s="7" t="s">
        <v>49</v>
      </c>
      <c r="B50" s="33" t="s">
        <v>79</v>
      </c>
      <c r="C50" s="7" t="s">
        <v>79</v>
      </c>
      <c r="D50" s="12">
        <v>86531</v>
      </c>
      <c r="E50" s="12" t="s">
        <v>94</v>
      </c>
      <c r="F50" s="12">
        <v>86531</v>
      </c>
      <c r="G50" s="13">
        <f>F50/D50*100</f>
        <v>100</v>
      </c>
      <c r="H50" s="12">
        <v>75568.800000000003</v>
      </c>
      <c r="I50" s="12">
        <v>102063.8</v>
      </c>
    </row>
    <row r="51" spans="1:9" s="34" customFormat="1" ht="27" customHeight="1" x14ac:dyDescent="0.25">
      <c r="A51" s="67" t="s">
        <v>129</v>
      </c>
      <c r="B51" s="69"/>
      <c r="C51" s="11"/>
      <c r="D51" s="4">
        <f t="shared" ref="D51:E51" si="2">D13+D16+D18+D20+D22+D23+D25+D27+D28+D29+D30+D31+D32+D33+D34+D35+D37+D39+D41+D43+D45+D46+D48+D24+D50</f>
        <v>3613978.71</v>
      </c>
      <c r="E51" s="4" t="e">
        <f t="shared" si="2"/>
        <v>#VALUE!</v>
      </c>
      <c r="F51" s="4">
        <f>F13+F16+F18+F20+F22+F23+F25+F27+F28+F29+F30+F31+F32+F33+F34+F35+F37+F39+F41+F43+F45+F46+F48+F24+F50</f>
        <v>3514250</v>
      </c>
      <c r="G51" s="13">
        <f>F51/D51*100</f>
        <v>97.240473229019102</v>
      </c>
      <c r="H51" s="4">
        <f t="shared" ref="H51:I51" si="3">H13+H16+H18+H20+H22+H23+H25+H27+H28+H29+H30+H31+H32+H33+H34+H35+H37+H39+H41+H43+H45+H46+H48+H24+H50</f>
        <v>2894348.0999999996</v>
      </c>
      <c r="I51" s="4">
        <f t="shared" si="3"/>
        <v>3017809.3</v>
      </c>
    </row>
    <row r="52" spans="1:9" x14ac:dyDescent="0.25">
      <c r="A52" s="28"/>
      <c r="B52" s="28"/>
      <c r="C52" s="28"/>
      <c r="D52" s="29">
        <f>D51+'приложение 21 Перечень (Фед.)'!D29</f>
        <v>7861827.3100000005</v>
      </c>
      <c r="E52" s="28"/>
      <c r="F52" s="29">
        <f>F51+'приложение 21 Перечень (Фед.)'!F29</f>
        <v>7762098.6000000006</v>
      </c>
      <c r="G52" s="28"/>
      <c r="H52" s="28"/>
      <c r="I52" s="28"/>
    </row>
    <row r="55" spans="1:9" x14ac:dyDescent="0.25">
      <c r="F55" s="30"/>
      <c r="G55" s="30"/>
      <c r="H55" s="30"/>
      <c r="I55" s="30"/>
    </row>
  </sheetData>
  <autoFilter ref="A11:I51"/>
  <mergeCells count="43">
    <mergeCell ref="G2:I2"/>
    <mergeCell ref="G3:I3"/>
    <mergeCell ref="H6:I6"/>
    <mergeCell ref="A51:B51"/>
    <mergeCell ref="G13:G14"/>
    <mergeCell ref="G23:G24"/>
    <mergeCell ref="A40:I40"/>
    <mergeCell ref="A42:I42"/>
    <mergeCell ref="A44:I44"/>
    <mergeCell ref="A47:I47"/>
    <mergeCell ref="A49:I49"/>
    <mergeCell ref="I13:I14"/>
    <mergeCell ref="A15:I15"/>
    <mergeCell ref="A17:I17"/>
    <mergeCell ref="A19:I19"/>
    <mergeCell ref="A21:I21"/>
    <mergeCell ref="A38:I38"/>
    <mergeCell ref="A23:A24"/>
    <mergeCell ref="B23:B24"/>
    <mergeCell ref="C23:C24"/>
    <mergeCell ref="E23:E24"/>
    <mergeCell ref="F23:F24"/>
    <mergeCell ref="D23:D24"/>
    <mergeCell ref="H23:H24"/>
    <mergeCell ref="I23:I24"/>
    <mergeCell ref="A26:I26"/>
    <mergeCell ref="A36:I36"/>
    <mergeCell ref="G1:I1"/>
    <mergeCell ref="B13:B14"/>
    <mergeCell ref="C13:C14"/>
    <mergeCell ref="E13:E14"/>
    <mergeCell ref="F13:F14"/>
    <mergeCell ref="H13:H14"/>
    <mergeCell ref="D13:D14"/>
    <mergeCell ref="A12:I12"/>
    <mergeCell ref="A5:I5"/>
    <mergeCell ref="A7:A10"/>
    <mergeCell ref="B7:B10"/>
    <mergeCell ref="C7:C10"/>
    <mergeCell ref="E7:E9"/>
    <mergeCell ref="F7:I9"/>
    <mergeCell ref="D7:D10"/>
    <mergeCell ref="A13:A14"/>
  </mergeCells>
  <printOptions horizontalCentered="1"/>
  <pageMargins left="0.82677165354330717" right="0.23622047244094491" top="0.59055118110236227" bottom="0.35433070866141736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Normal="100" zoomScaleSheetLayoutView="75" zoomScalePageLayoutView="25" workbookViewId="0">
      <pane ySplit="10" topLeftCell="A14" activePane="bottomLeft" state="frozen"/>
      <selection pane="bottomLeft" activeCell="A11" sqref="A11:I11"/>
    </sheetView>
  </sheetViews>
  <sheetFormatPr defaultColWidth="8.85546875" defaultRowHeight="15" x14ac:dyDescent="0.25"/>
  <cols>
    <col min="1" max="1" width="7.140625" style="3" customWidth="1"/>
    <col min="2" max="2" width="71.28515625" style="3" customWidth="1"/>
    <col min="3" max="3" width="30.7109375" style="3" hidden="1" customWidth="1"/>
    <col min="4" max="4" width="17.42578125" style="3" hidden="1" customWidth="1"/>
    <col min="5" max="5" width="22.28515625" style="3" hidden="1" customWidth="1"/>
    <col min="6" max="6" width="19.28515625" style="3" customWidth="1"/>
    <col min="7" max="7" width="12.5703125" style="3" hidden="1" customWidth="1"/>
    <col min="8" max="8" width="18.140625" style="3" customWidth="1"/>
    <col min="9" max="9" width="21.85546875" style="3" customWidth="1"/>
    <col min="10" max="16384" width="8.85546875" style="3"/>
  </cols>
  <sheetData>
    <row r="1" spans="1:9" x14ac:dyDescent="0.25">
      <c r="H1" s="41" t="s">
        <v>145</v>
      </c>
      <c r="I1" s="41"/>
    </row>
    <row r="2" spans="1:9" x14ac:dyDescent="0.25">
      <c r="H2" s="41" t="s">
        <v>143</v>
      </c>
      <c r="I2" s="41"/>
    </row>
    <row r="3" spans="1:9" x14ac:dyDescent="0.25">
      <c r="H3" s="41" t="s">
        <v>146</v>
      </c>
      <c r="I3" s="41"/>
    </row>
    <row r="4" spans="1:9" ht="12" customHeight="1" x14ac:dyDescent="0.25">
      <c r="H4" s="40"/>
      <c r="I4" s="40"/>
    </row>
    <row r="5" spans="1:9" ht="54.75" customHeight="1" x14ac:dyDescent="0.25">
      <c r="A5" s="51" t="s">
        <v>131</v>
      </c>
      <c r="B5" s="51"/>
      <c r="C5" s="51"/>
      <c r="D5" s="51"/>
      <c r="E5" s="51"/>
      <c r="F5" s="51"/>
      <c r="G5" s="51"/>
      <c r="H5" s="51"/>
      <c r="I5" s="51"/>
    </row>
    <row r="6" spans="1:9" ht="30.6" customHeight="1" x14ac:dyDescent="0.25">
      <c r="A6" s="86" t="s">
        <v>0</v>
      </c>
      <c r="B6" s="86" t="s">
        <v>1</v>
      </c>
      <c r="C6" s="86" t="s">
        <v>2</v>
      </c>
      <c r="D6" s="75" t="s">
        <v>126</v>
      </c>
      <c r="E6" s="75" t="s">
        <v>3</v>
      </c>
      <c r="F6" s="87" t="s">
        <v>127</v>
      </c>
      <c r="G6" s="88"/>
      <c r="H6" s="88"/>
      <c r="I6" s="89"/>
    </row>
    <row r="7" spans="1:9" ht="5.25" customHeight="1" x14ac:dyDescent="0.25">
      <c r="A7" s="86"/>
      <c r="B7" s="86"/>
      <c r="C7" s="86"/>
      <c r="D7" s="76"/>
      <c r="E7" s="76"/>
      <c r="F7" s="90"/>
      <c r="G7" s="91"/>
      <c r="H7" s="91"/>
      <c r="I7" s="92"/>
    </row>
    <row r="8" spans="1:9" ht="14.25" hidden="1" customHeight="1" x14ac:dyDescent="0.25">
      <c r="A8" s="86"/>
      <c r="B8" s="86"/>
      <c r="C8" s="86"/>
      <c r="D8" s="76"/>
      <c r="E8" s="77"/>
      <c r="F8" s="93"/>
      <c r="G8" s="94"/>
      <c r="H8" s="94"/>
      <c r="I8" s="95"/>
    </row>
    <row r="9" spans="1:9" ht="20.25" customHeight="1" x14ac:dyDescent="0.25">
      <c r="A9" s="86"/>
      <c r="B9" s="86"/>
      <c r="C9" s="86"/>
      <c r="D9" s="77"/>
      <c r="E9" s="10" t="s">
        <v>60</v>
      </c>
      <c r="F9" s="5" t="s">
        <v>60</v>
      </c>
      <c r="G9" s="5" t="s">
        <v>128</v>
      </c>
      <c r="H9" s="5" t="s">
        <v>75</v>
      </c>
      <c r="I9" s="5" t="s">
        <v>78</v>
      </c>
    </row>
    <row r="10" spans="1:9" x14ac:dyDescent="0.25">
      <c r="A10" s="1">
        <v>1</v>
      </c>
      <c r="B10" s="1">
        <v>2</v>
      </c>
      <c r="C10" s="1">
        <v>3</v>
      </c>
      <c r="D10" s="1">
        <v>3</v>
      </c>
      <c r="E10" s="1">
        <v>4</v>
      </c>
      <c r="F10" s="2">
        <v>3</v>
      </c>
      <c r="G10" s="2">
        <v>5</v>
      </c>
      <c r="H10" s="1">
        <v>4</v>
      </c>
      <c r="I10" s="2">
        <v>5</v>
      </c>
    </row>
    <row r="11" spans="1:9" ht="23.45" customHeight="1" x14ac:dyDescent="0.25">
      <c r="A11" s="96" t="s">
        <v>4</v>
      </c>
      <c r="B11" s="97"/>
      <c r="C11" s="97"/>
      <c r="D11" s="97"/>
      <c r="E11" s="97"/>
      <c r="F11" s="97"/>
      <c r="G11" s="97"/>
      <c r="H11" s="97"/>
      <c r="I11" s="98"/>
    </row>
    <row r="12" spans="1:9" ht="63" x14ac:dyDescent="0.25">
      <c r="A12" s="9" t="s">
        <v>5</v>
      </c>
      <c r="B12" s="31" t="s">
        <v>6</v>
      </c>
      <c r="C12" s="8" t="s">
        <v>7</v>
      </c>
      <c r="D12" s="14">
        <v>19767.099999999999</v>
      </c>
      <c r="E12" s="18" t="s">
        <v>81</v>
      </c>
      <c r="F12" s="13">
        <v>19767.099999999999</v>
      </c>
      <c r="G12" s="13">
        <f>F12/D12*100</f>
        <v>100</v>
      </c>
      <c r="H12" s="13">
        <v>20373.3</v>
      </c>
      <c r="I12" s="13">
        <v>21172.1</v>
      </c>
    </row>
    <row r="13" spans="1:9" ht="31.5" x14ac:dyDescent="0.25">
      <c r="A13" s="7" t="s">
        <v>8</v>
      </c>
      <c r="B13" s="32" t="s">
        <v>9</v>
      </c>
      <c r="C13" s="6" t="s">
        <v>10</v>
      </c>
      <c r="D13" s="14">
        <v>16390.599999999999</v>
      </c>
      <c r="E13" s="19" t="s">
        <v>82</v>
      </c>
      <c r="F13" s="13">
        <v>16390.599999999999</v>
      </c>
      <c r="G13" s="13">
        <f>F13/D13*100</f>
        <v>100</v>
      </c>
      <c r="H13" s="13">
        <v>17045.8</v>
      </c>
      <c r="I13" s="13">
        <v>17727.7</v>
      </c>
    </row>
    <row r="14" spans="1:9" ht="96.75" customHeight="1" x14ac:dyDescent="0.25">
      <c r="A14" s="80" t="s">
        <v>61</v>
      </c>
      <c r="B14" s="81"/>
      <c r="C14" s="81"/>
      <c r="D14" s="81"/>
      <c r="E14" s="81"/>
      <c r="F14" s="81"/>
      <c r="G14" s="81"/>
      <c r="H14" s="81"/>
      <c r="I14" s="82"/>
    </row>
    <row r="15" spans="1:9" ht="78.75" x14ac:dyDescent="0.25">
      <c r="A15" s="7" t="s">
        <v>11</v>
      </c>
      <c r="B15" s="32" t="s">
        <v>57</v>
      </c>
      <c r="C15" s="6" t="s">
        <v>12</v>
      </c>
      <c r="D15" s="14">
        <v>919957.6</v>
      </c>
      <c r="E15" s="19" t="s">
        <v>83</v>
      </c>
      <c r="F15" s="13">
        <v>919957.6</v>
      </c>
      <c r="G15" s="13">
        <f>F15/D15*100</f>
        <v>100</v>
      </c>
      <c r="H15" s="13">
        <v>948146.4</v>
      </c>
      <c r="I15" s="13">
        <v>985259.1</v>
      </c>
    </row>
    <row r="16" spans="1:9" ht="20.25" customHeight="1" x14ac:dyDescent="0.25">
      <c r="A16" s="67" t="s">
        <v>124</v>
      </c>
      <c r="B16" s="68"/>
      <c r="C16" s="68"/>
      <c r="D16" s="68"/>
      <c r="E16" s="68"/>
      <c r="F16" s="68"/>
      <c r="G16" s="68"/>
      <c r="H16" s="68"/>
      <c r="I16" s="69"/>
    </row>
    <row r="17" spans="1:9" ht="31.5" x14ac:dyDescent="0.25">
      <c r="A17" s="7" t="s">
        <v>13</v>
      </c>
      <c r="B17" s="32" t="s">
        <v>14</v>
      </c>
      <c r="C17" s="6" t="s">
        <v>15</v>
      </c>
      <c r="D17" s="14">
        <v>27670</v>
      </c>
      <c r="E17" s="19" t="s">
        <v>80</v>
      </c>
      <c r="F17" s="13">
        <v>27670</v>
      </c>
      <c r="G17" s="13">
        <f>F17/D17*100</f>
        <v>100</v>
      </c>
      <c r="H17" s="13">
        <v>28775.3</v>
      </c>
      <c r="I17" s="13">
        <v>29926.2</v>
      </c>
    </row>
    <row r="18" spans="1:9" ht="28.9" customHeight="1" x14ac:dyDescent="0.25">
      <c r="A18" s="67" t="s">
        <v>95</v>
      </c>
      <c r="B18" s="68"/>
      <c r="C18" s="68"/>
      <c r="D18" s="68"/>
      <c r="E18" s="68"/>
      <c r="F18" s="68"/>
      <c r="G18" s="68"/>
      <c r="H18" s="68"/>
      <c r="I18" s="69"/>
    </row>
    <row r="19" spans="1:9" ht="46.5" customHeight="1" x14ac:dyDescent="0.25">
      <c r="A19" s="7" t="s">
        <v>16</v>
      </c>
      <c r="B19" s="32" t="s">
        <v>18</v>
      </c>
      <c r="C19" s="6" t="s">
        <v>73</v>
      </c>
      <c r="D19" s="14">
        <v>9.6999999999999993</v>
      </c>
      <c r="E19" s="19" t="s">
        <v>54</v>
      </c>
      <c r="F19" s="13">
        <v>9.6999999999999993</v>
      </c>
      <c r="G19" s="13">
        <f>F19/D19*100</f>
        <v>100</v>
      </c>
      <c r="H19" s="13">
        <v>9.6999999999999993</v>
      </c>
      <c r="I19" s="13">
        <v>9.6999999999999993</v>
      </c>
    </row>
    <row r="20" spans="1:9" ht="112.5" customHeight="1" x14ac:dyDescent="0.25">
      <c r="A20" s="83" t="s">
        <v>96</v>
      </c>
      <c r="B20" s="84"/>
      <c r="C20" s="84"/>
      <c r="D20" s="84"/>
      <c r="E20" s="84"/>
      <c r="F20" s="84"/>
      <c r="G20" s="84"/>
      <c r="H20" s="84"/>
      <c r="I20" s="85"/>
    </row>
    <row r="21" spans="1:9" ht="33" customHeight="1" x14ac:dyDescent="0.25">
      <c r="A21" s="7" t="s">
        <v>17</v>
      </c>
      <c r="B21" s="32" t="s">
        <v>20</v>
      </c>
      <c r="C21" s="6" t="s">
        <v>21</v>
      </c>
      <c r="D21" s="14">
        <v>1478.8</v>
      </c>
      <c r="E21" s="7" t="s">
        <v>84</v>
      </c>
      <c r="F21" s="13">
        <v>1478.8</v>
      </c>
      <c r="G21" s="13">
        <f>F21/D21*100</f>
        <v>100</v>
      </c>
      <c r="H21" s="13">
        <v>1443.4</v>
      </c>
      <c r="I21" s="13">
        <v>1430.9</v>
      </c>
    </row>
    <row r="22" spans="1:9" ht="18.75" customHeight="1" x14ac:dyDescent="0.25">
      <c r="A22" s="7" t="s">
        <v>97</v>
      </c>
      <c r="B22" s="32" t="s">
        <v>23</v>
      </c>
      <c r="C22" s="6" t="s">
        <v>24</v>
      </c>
      <c r="D22" s="20">
        <v>477874.1</v>
      </c>
      <c r="E22" s="16">
        <v>614.5</v>
      </c>
      <c r="F22" s="20">
        <v>477874.1</v>
      </c>
      <c r="G22" s="13">
        <f>F22/D22*100</f>
        <v>100</v>
      </c>
      <c r="H22" s="17">
        <v>477874.1</v>
      </c>
      <c r="I22" s="17">
        <v>477863.3</v>
      </c>
    </row>
    <row r="23" spans="1:9" ht="27.6" customHeight="1" x14ac:dyDescent="0.25">
      <c r="A23" s="67" t="s">
        <v>98</v>
      </c>
      <c r="B23" s="78"/>
      <c r="C23" s="78"/>
      <c r="D23" s="78"/>
      <c r="E23" s="78"/>
      <c r="F23" s="78"/>
      <c r="G23" s="78"/>
      <c r="H23" s="78"/>
      <c r="I23" s="79"/>
    </row>
    <row r="24" spans="1:9" ht="30.75" customHeight="1" x14ac:dyDescent="0.25">
      <c r="A24" s="7" t="s">
        <v>19</v>
      </c>
      <c r="B24" s="33" t="s">
        <v>76</v>
      </c>
      <c r="C24" s="7" t="s">
        <v>76</v>
      </c>
      <c r="D24" s="14">
        <v>1420813.6</v>
      </c>
      <c r="E24" s="21">
        <v>12841.96</v>
      </c>
      <c r="F24" s="13">
        <v>1420813.6</v>
      </c>
      <c r="G24" s="13">
        <f>F24/D24*100</f>
        <v>100</v>
      </c>
      <c r="H24" s="13">
        <v>1569501.4</v>
      </c>
      <c r="I24" s="13">
        <v>1769958.3</v>
      </c>
    </row>
    <row r="25" spans="1:9" ht="27" customHeight="1" x14ac:dyDescent="0.25">
      <c r="A25" s="67" t="s">
        <v>99</v>
      </c>
      <c r="B25" s="68"/>
      <c r="C25" s="68"/>
      <c r="D25" s="68"/>
      <c r="E25" s="68"/>
      <c r="F25" s="68"/>
      <c r="G25" s="68"/>
      <c r="H25" s="68"/>
      <c r="I25" s="69"/>
    </row>
    <row r="26" spans="1:9" ht="18" customHeight="1" x14ac:dyDescent="0.25">
      <c r="A26" s="7" t="s">
        <v>30</v>
      </c>
      <c r="B26" s="33" t="s">
        <v>79</v>
      </c>
      <c r="C26" s="7" t="s">
        <v>79</v>
      </c>
      <c r="D26" s="14">
        <v>1355652.9</v>
      </c>
      <c r="E26" s="21">
        <v>2380</v>
      </c>
      <c r="F26" s="13">
        <v>1355652.9</v>
      </c>
      <c r="G26" s="13">
        <f>F26/D26*100</f>
        <v>100</v>
      </c>
      <c r="H26" s="13">
        <v>1183911.8</v>
      </c>
      <c r="I26" s="13">
        <v>1031978.1</v>
      </c>
    </row>
    <row r="27" spans="1:9" ht="39" customHeight="1" x14ac:dyDescent="0.25">
      <c r="A27" s="67" t="s">
        <v>123</v>
      </c>
      <c r="B27" s="78"/>
      <c r="C27" s="78"/>
      <c r="D27" s="78"/>
      <c r="E27" s="78"/>
      <c r="F27" s="78"/>
      <c r="G27" s="78"/>
      <c r="H27" s="78"/>
      <c r="I27" s="79"/>
    </row>
    <row r="28" spans="1:9" ht="31.5" customHeight="1" x14ac:dyDescent="0.25">
      <c r="A28" s="7" t="s">
        <v>31</v>
      </c>
      <c r="B28" s="33" t="s">
        <v>58</v>
      </c>
      <c r="C28" s="7" t="s">
        <v>59</v>
      </c>
      <c r="D28" s="12">
        <v>8234.2000000000007</v>
      </c>
      <c r="E28" s="7" t="s">
        <v>93</v>
      </c>
      <c r="F28" s="12">
        <v>8234.2000000000007</v>
      </c>
      <c r="G28" s="13">
        <f>F28/D28*100</f>
        <v>100</v>
      </c>
      <c r="H28" s="12">
        <v>8103.8</v>
      </c>
      <c r="I28" s="12">
        <v>7317.8</v>
      </c>
    </row>
    <row r="29" spans="1:9" ht="27.75" customHeight="1" x14ac:dyDescent="0.25">
      <c r="A29" s="67" t="s">
        <v>129</v>
      </c>
      <c r="B29" s="69"/>
      <c r="C29" s="11"/>
      <c r="D29" s="4">
        <f t="shared" ref="D29:E29" si="0">D12+D13+D15+D17+D19+D21+D22+D24+D26+D28</f>
        <v>4247848.6000000006</v>
      </c>
      <c r="E29" s="4" t="e">
        <f t="shared" si="0"/>
        <v>#VALUE!</v>
      </c>
      <c r="F29" s="4">
        <f>F12+F13+F15+F17+F19+F21+F22+F24+F26+F28</f>
        <v>4247848.6000000006</v>
      </c>
      <c r="G29" s="4">
        <f>F29/D29*100</f>
        <v>100</v>
      </c>
      <c r="H29" s="4">
        <f t="shared" ref="H29:I29" si="1">H12+H13+H15+H17+H19+H21+H22+H24+H26+H28</f>
        <v>4255185</v>
      </c>
      <c r="I29" s="4">
        <f t="shared" si="1"/>
        <v>4342643.1999999993</v>
      </c>
    </row>
  </sheetData>
  <autoFilter ref="A10:I10"/>
  <mergeCells count="19">
    <mergeCell ref="H3:I3"/>
    <mergeCell ref="A11:I11"/>
    <mergeCell ref="F6:I8"/>
    <mergeCell ref="H1:I1"/>
    <mergeCell ref="A29:B29"/>
    <mergeCell ref="D6:D9"/>
    <mergeCell ref="A27:I27"/>
    <mergeCell ref="A5:I5"/>
    <mergeCell ref="A14:I14"/>
    <mergeCell ref="A16:I16"/>
    <mergeCell ref="A18:I18"/>
    <mergeCell ref="A20:I20"/>
    <mergeCell ref="A23:I23"/>
    <mergeCell ref="A25:I25"/>
    <mergeCell ref="E6:E8"/>
    <mergeCell ref="A6:A9"/>
    <mergeCell ref="B6:B9"/>
    <mergeCell ref="C6:C9"/>
    <mergeCell ref="H2:I2"/>
  </mergeCells>
  <printOptions horizontalCentered="1"/>
  <pageMargins left="0.82677165354330717" right="0.23622047244094491" top="0.74803149606299213" bottom="0.35433070866141736" header="0.31496062992125984" footer="0.31496062992125984"/>
  <pageSetup paperSize="9" scale="6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20 Перечень (Заб.)</vt:lpstr>
      <vt:lpstr>приложение 21 Перечень (Фед.)</vt:lpstr>
      <vt:lpstr>'приложение 20 Перечень (Заб.)'!Заголовки_для_печати</vt:lpstr>
      <vt:lpstr>'приложение 21 Перечень (Фед.)'!Заголовки_для_печати</vt:lpstr>
      <vt:lpstr>'приложение 20 Перечень (Заб.)'!Область_печати</vt:lpstr>
      <vt:lpstr>'приложение 21 Перечень (Фед.)'!Область_печати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Дарья Сергеевна Ляпина</cp:lastModifiedBy>
  <cp:lastPrinted>2019-11-14T01:51:52Z</cp:lastPrinted>
  <dcterms:created xsi:type="dcterms:W3CDTF">2014-10-28T08:21:13Z</dcterms:created>
  <dcterms:modified xsi:type="dcterms:W3CDTF">2019-11-14T02:26:33Z</dcterms:modified>
</cp:coreProperties>
</file>